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0\МСП трансформаторы тока 301А ЦиП и ЦЕНТРА\Приложение №1 - ТЗ\"/>
    </mc:Choice>
  </mc:AlternateContent>
  <bookViews>
    <workbookView xWindow="-105" yWindow="-105" windowWidth="33120" windowHeight="18120" activeTab="1"/>
  </bookViews>
  <sheets>
    <sheet name="НМЦ " sheetId="3" r:id="rId1"/>
    <sheet name="Условия поставки" sheetId="2" r:id="rId2"/>
  </sheets>
  <definedNames>
    <definedName name="_xlnm._FilterDatabase" localSheetId="0" hidden="1">'НМЦ '!$A$4:$I$81</definedName>
    <definedName name="_xlnm.Print_Area" localSheetId="0">'НМЦ '!$A$1:$I$86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3" l="1"/>
  <c r="I6" i="3" s="1"/>
  <c r="H7" i="3"/>
  <c r="I7" i="3" s="1"/>
  <c r="H8" i="3"/>
  <c r="I8" i="3" s="1"/>
  <c r="H9" i="3"/>
  <c r="I9" i="3" s="1"/>
  <c r="H10" i="3"/>
  <c r="I10" i="3" s="1"/>
  <c r="H11" i="3"/>
  <c r="I11" i="3" s="1"/>
  <c r="H12" i="3"/>
  <c r="I12" i="3" s="1"/>
  <c r="H13" i="3"/>
  <c r="I13" i="3" s="1"/>
  <c r="H14" i="3"/>
  <c r="I14" i="3" s="1"/>
  <c r="H15" i="3"/>
  <c r="I15" i="3" s="1"/>
  <c r="H16" i="3"/>
  <c r="I16" i="3" s="1"/>
  <c r="H17" i="3"/>
  <c r="I17" i="3" s="1"/>
  <c r="H18" i="3"/>
  <c r="I18" i="3" s="1"/>
  <c r="H19" i="3"/>
  <c r="I19" i="3" s="1"/>
  <c r="H20" i="3"/>
  <c r="I20" i="3" s="1"/>
  <c r="H21" i="3"/>
  <c r="I21" i="3" s="1"/>
  <c r="H22" i="3"/>
  <c r="I22" i="3" s="1"/>
  <c r="H23" i="3"/>
  <c r="I23" i="3" s="1"/>
  <c r="H24" i="3"/>
  <c r="I24" i="3" s="1"/>
  <c r="H25" i="3"/>
  <c r="I25" i="3" s="1"/>
  <c r="H26" i="3"/>
  <c r="I26" i="3" s="1"/>
  <c r="H27" i="3"/>
  <c r="I27" i="3" s="1"/>
  <c r="H28" i="3"/>
  <c r="I28" i="3" s="1"/>
  <c r="H29" i="3"/>
  <c r="I29" i="3" s="1"/>
  <c r="H30" i="3"/>
  <c r="I30" i="3" s="1"/>
  <c r="H31" i="3"/>
  <c r="I31" i="3" s="1"/>
  <c r="H32" i="3"/>
  <c r="I32" i="3" s="1"/>
  <c r="H33" i="3"/>
  <c r="I33" i="3" s="1"/>
  <c r="H34" i="3"/>
  <c r="I34" i="3" s="1"/>
  <c r="H35" i="3"/>
  <c r="I35" i="3" s="1"/>
  <c r="H36" i="3"/>
  <c r="I36" i="3" s="1"/>
  <c r="H37" i="3"/>
  <c r="I37" i="3" s="1"/>
  <c r="H38" i="3"/>
  <c r="I38" i="3" s="1"/>
  <c r="H39" i="3"/>
  <c r="I39" i="3" s="1"/>
  <c r="H40" i="3"/>
  <c r="I40" i="3" s="1"/>
  <c r="H41" i="3"/>
  <c r="I41" i="3" s="1"/>
  <c r="H42" i="3"/>
  <c r="I42" i="3" s="1"/>
  <c r="H43" i="3"/>
  <c r="I43" i="3" s="1"/>
  <c r="H44" i="3"/>
  <c r="I44" i="3" s="1"/>
  <c r="H45" i="3"/>
  <c r="I45" i="3" s="1"/>
  <c r="H46" i="3"/>
  <c r="I46" i="3" s="1"/>
  <c r="H47" i="3"/>
  <c r="I47" i="3" s="1"/>
  <c r="H48" i="3"/>
  <c r="I48" i="3" s="1"/>
  <c r="H49" i="3"/>
  <c r="I49" i="3" s="1"/>
  <c r="H50" i="3"/>
  <c r="I50" i="3" s="1"/>
  <c r="H51" i="3"/>
  <c r="I51" i="3" s="1"/>
  <c r="H52" i="3"/>
  <c r="I52" i="3" s="1"/>
  <c r="H53" i="3"/>
  <c r="I53" i="3" s="1"/>
  <c r="H54" i="3"/>
  <c r="I54" i="3" s="1"/>
  <c r="H55" i="3"/>
  <c r="I55" i="3" s="1"/>
  <c r="H56" i="3"/>
  <c r="I56" i="3" s="1"/>
  <c r="H57" i="3"/>
  <c r="I57" i="3" s="1"/>
  <c r="H58" i="3"/>
  <c r="I58" i="3" s="1"/>
  <c r="H59" i="3"/>
  <c r="I59" i="3" s="1"/>
  <c r="H60" i="3"/>
  <c r="I60" i="3" s="1"/>
  <c r="H61" i="3"/>
  <c r="I61" i="3" s="1"/>
  <c r="H62" i="3"/>
  <c r="I62" i="3" s="1"/>
  <c r="H63" i="3"/>
  <c r="I63" i="3" s="1"/>
  <c r="H64" i="3"/>
  <c r="I64" i="3" s="1"/>
  <c r="H65" i="3"/>
  <c r="I65" i="3" s="1"/>
  <c r="H66" i="3"/>
  <c r="I66" i="3" s="1"/>
  <c r="H67" i="3"/>
  <c r="I67" i="3" s="1"/>
  <c r="H68" i="3"/>
  <c r="I68" i="3" s="1"/>
  <c r="H69" i="3"/>
  <c r="I69" i="3" s="1"/>
  <c r="H70" i="3"/>
  <c r="I70" i="3" s="1"/>
  <c r="H71" i="3"/>
  <c r="I71" i="3" s="1"/>
  <c r="H72" i="3"/>
  <c r="I72" i="3" s="1"/>
  <c r="H73" i="3"/>
  <c r="I73" i="3" s="1"/>
  <c r="H74" i="3"/>
  <c r="I74" i="3" s="1"/>
  <c r="H75" i="3"/>
  <c r="I75" i="3" s="1"/>
  <c r="H76" i="3"/>
  <c r="I76" i="3" s="1"/>
  <c r="H77" i="3"/>
  <c r="I77" i="3" s="1"/>
  <c r="H78" i="3"/>
  <c r="I78" i="3" s="1"/>
  <c r="H5" i="3"/>
  <c r="I5" i="3" s="1"/>
</calcChain>
</file>

<file path=xl/sharedStrings.xml><?xml version="1.0" encoding="utf-8"?>
<sst xmlns="http://schemas.openxmlformats.org/spreadsheetml/2006/main" count="355" uniqueCount="71">
  <si>
    <t>Способ доставки</t>
  </si>
  <si>
    <t>Срок поставки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</si>
  <si>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</si>
  <si>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</si>
  <si>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</si>
  <si>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</si>
  <si>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</si>
  <si>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</si>
  <si>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</si>
  <si>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</si>
  <si>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Ярэнерго</t>
  </si>
  <si>
    <t>Адрес доставки</t>
  </si>
  <si>
    <t>№</t>
  </si>
  <si>
    <t>Филиал</t>
  </si>
  <si>
    <t>г. Брянск, пр-т Московский, 43 (Центральный склад)</t>
  </si>
  <si>
    <t>г. Воронеж, ул 9 Января, 205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</si>
  <si>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</si>
  <si>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</si>
  <si>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</si>
  <si>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</si>
  <si>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</si>
  <si>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</si>
  <si>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</si>
  <si>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</si>
  <si>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301A</t>
  </si>
  <si>
    <t>Измер. трансф. тока до 20 кВ</t>
  </si>
  <si>
    <t>ПАО  "МРСК Центра"</t>
  </si>
  <si>
    <t>Наименование ТТР</t>
  </si>
  <si>
    <t>Ед. имз</t>
  </si>
  <si>
    <t>Костроманерго</t>
  </si>
  <si>
    <t>Кол-во</t>
  </si>
  <si>
    <t>Исполнение (проходные/ опорные)</t>
  </si>
  <si>
    <t>проходные</t>
  </si>
  <si>
    <t>опорные</t>
  </si>
  <si>
    <t>Трансформатор тока Т-0,66-1-0,5S- 5ВА-100/5 У3</t>
  </si>
  <si>
    <t>Трансформатор тока Т-0,66-2-0,5S-
5ВА-150/5 У3</t>
  </si>
  <si>
    <t>Трансформатор тока Т-0,66-2-0,5S- 5ВА-200/5 У3</t>
  </si>
  <si>
    <t>Трансформатор тока Т-0,66-2-0,5S- 5ВА-400/5 У3</t>
  </si>
  <si>
    <t>Трансформатор тока Т-0,66-2-0,5S-
5ВА-400/5 У3</t>
  </si>
  <si>
    <t>Трансформатор тока Т-0,66-3-0,5S- 5ВА-600/5 У3</t>
  </si>
  <si>
    <t>Трансформатор тока Т-0,66-4-0,5S- 5ВА-1000/5 У3</t>
  </si>
  <si>
    <t>Трансформатор тока Т-0,66-4-0,5S- 5ВА-1500/5 У3</t>
  </si>
  <si>
    <t>шт.</t>
  </si>
  <si>
    <t>Трансформатор тока Т-0,66-1-0,5S-
5ВА-150/5 У3</t>
  </si>
  <si>
    <t>Трансформатор тока Т-0,66-2-0,5S- 5ВА-300/5 У3</t>
  </si>
  <si>
    <t>Трансформатор тока Т-0,66-3-0,5S- 5ВА-500/5 У3</t>
  </si>
  <si>
    <t>Трансформатор тока Т-0,66-3-0,5S- 5ВА-800/5 У3</t>
  </si>
  <si>
    <t>Трансформатор тока Т-0,66-1-0,5S- 5ВА-150/5 У3</t>
  </si>
  <si>
    <t>Трансформатор тока Т-0,66-2-0,5S- 5ВА-250/5 У3</t>
  </si>
  <si>
    <r>
      <rPr>
        <sz val="9"/>
        <rFont val="Times New Roman"/>
        <family val="1"/>
      </rPr>
      <t>Трансформатор тока Т-0,66-1-0,5S- 5ВА-100/5 У3</t>
    </r>
  </si>
  <si>
    <r>
      <rPr>
        <sz val="9"/>
        <rFont val="Times New Roman"/>
        <family val="1"/>
      </rPr>
      <t>Трансформатор тока Т-0,66-1-0,5S- 5ВА-150/5 У3</t>
    </r>
  </si>
  <si>
    <r>
      <rPr>
        <sz val="9"/>
        <rFont val="Times New Roman"/>
        <family val="1"/>
      </rPr>
      <t>Трансформатор тока Т-0,66-2-0,5S- 5ВА-200/5 У3</t>
    </r>
  </si>
  <si>
    <r>
      <rPr>
        <sz val="9"/>
        <rFont val="Times New Roman"/>
        <family val="1"/>
      </rPr>
      <t>Трансформатор тока Т-0,66-2-0,5S- 5ВА-300/5 У3</t>
    </r>
  </si>
  <si>
    <r>
      <rPr>
        <sz val="9"/>
        <rFont val="Times New Roman"/>
        <family val="1"/>
      </rPr>
      <t>Трансформатор тока Т-0,66-2-0,5S- 5ВА-400/5 У3</t>
    </r>
  </si>
  <si>
    <r>
      <rPr>
        <sz val="9"/>
        <rFont val="Times New Roman"/>
        <family val="1"/>
      </rPr>
      <t>Трансформатор тока Т-0,66-3-0,5S- 5ВА-600/5 У3</t>
    </r>
  </si>
  <si>
    <r>
      <rPr>
        <sz val="9"/>
        <rFont val="Times New Roman"/>
        <family val="1"/>
      </rPr>
      <t>Трансформатор тока Т-0,66-3-0,5S- 5ВА-500/5 У3</t>
    </r>
  </si>
  <si>
    <r>
      <rPr>
        <sz val="9"/>
        <rFont val="Times New Roman"/>
        <family val="1"/>
      </rPr>
      <t>Трансформатор тока Т-0,66-3-0,5S- 5ВА-800/5 У3</t>
    </r>
  </si>
  <si>
    <r>
      <rPr>
        <sz val="9"/>
        <rFont val="Times New Roman"/>
        <family val="1"/>
      </rPr>
      <t>Трансформатор тока Т-0,66-1-0,5S- 5ВА-75/5 У3</t>
    </r>
  </si>
  <si>
    <r>
      <rPr>
        <sz val="9"/>
        <rFont val="Times New Roman"/>
        <family val="1"/>
      </rPr>
      <t>Трансформатор тока Т-0,66-3-0,5S-</t>
    </r>
    <r>
      <rPr>
        <sz val="9"/>
        <rFont val="Times New Roman"/>
        <family val="1"/>
        <charset val="204"/>
      </rPr>
      <t>5ВА-800/5 У3</t>
    </r>
  </si>
  <si>
    <r>
      <rPr>
        <sz val="9"/>
        <rFont val="Times New Roman"/>
        <family val="1"/>
      </rPr>
      <t>Трансформатор тока Т-0,66-4-0,5S- 5ВА-1000/5 У3</t>
    </r>
  </si>
  <si>
    <r>
      <rPr>
        <sz val="9"/>
        <rFont val="Times New Roman"/>
        <family val="1"/>
      </rPr>
      <t>Трансформатор тока Т-0,66-4-0,5S- 5ВА-1500/5 У3</t>
    </r>
  </si>
  <si>
    <r>
      <rPr>
        <sz val="9"/>
        <rFont val="Times New Roman"/>
        <family val="1"/>
      </rPr>
      <t>Трансформатор тока Т-0,66-4-0,5S- 5ВА-2000/5 У3</t>
    </r>
  </si>
  <si>
    <r>
      <rPr>
        <sz val="9"/>
        <rFont val="Times New Roman"/>
        <family val="1"/>
      </rPr>
      <t>Трансформатор тока Т-0,66-1-0,5S-
5ВА-100/5 У3</t>
    </r>
  </si>
  <si>
    <t>1. В стоимости лота/заукпки материалов/оборудования включены доставка и все дополнительные расходы.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</si>
  <si>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</si>
  <si>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</si>
  <si>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 xml:space="preserve">Максимальные цены единицы продукции (номенклатуры) закупки </t>
  </si>
  <si>
    <t xml:space="preserve">Цена единицы продукции руб. без НДС на 2020 год </t>
  </si>
  <si>
    <t>Цена единицы продукции руб. без НДС на 2022 год (Индекс минэкономразвития (инфляция)  4,0 %)</t>
  </si>
  <si>
    <t>Цена единицы продукции руб. без НДС на 2021 год (Индекс минэкономразвития (инфляция)  3,9 %)</t>
  </si>
  <si>
    <t>В течение 10 календарных дней с момента подачи заявки от филиала, не позднее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</si>
</sst>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9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5" fillId="0" borderId="0" xfId="2" applyFont="1"/>
    <xf numFmtId="4" fontId="5" fillId="0" borderId="0" xfId="2" applyNumberFormat="1" applyFont="1" applyAlignment="1">
      <alignment horizontal="center"/>
    </xf>
    <xf numFmtId="0" fontId="7" fillId="0" borderId="2" xfId="2" applyFont="1" applyBorder="1" applyAlignment="1">
      <alignment horizontal="center" vertical="center" wrapText="1"/>
    </xf>
    <xf numFmtId="4" fontId="7" fillId="0" borderId="2" xfId="2" applyNumberFormat="1" applyFont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4" fontId="7" fillId="0" borderId="0" xfId="2" applyNumberFormat="1" applyFont="1" applyAlignment="1">
      <alignment horizontal="center" vertical="center" wrapText="1"/>
    </xf>
    <xf numFmtId="0" fontId="9" fillId="0" borderId="0" xfId="1" applyFont="1"/>
    <xf numFmtId="4" fontId="9" fillId="0" borderId="0" xfId="1" applyNumberFormat="1" applyFont="1"/>
    <xf numFmtId="0" fontId="9" fillId="0" borderId="0" xfId="1" applyFont="1" applyAlignment="1">
      <alignment vertical="center"/>
    </xf>
    <xf numFmtId="4" fontId="10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left" vertical="center" wrapText="1"/>
    </xf>
    <xf numFmtId="4" fontId="10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7" fillId="0" borderId="0" xfId="2" applyFont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left" vertical="center" wrapText="1"/>
    </xf>
    <xf numFmtId="0" fontId="6" fillId="0" borderId="0" xfId="2" applyFont="1" applyAlignment="1">
      <alignment horizontal="center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86"/>
  <sheetViews>
    <sheetView view="pageBreakPreview" zoomScale="85" zoomScaleNormal="85" zoomScaleSheetLayoutView="85" workbookViewId="0">
      <pane ySplit="4" topLeftCell="A26" activePane="bottomLeft" state="frozen"/>
      <selection pane="bottomLeft" activeCell="G11" sqref="G11"/>
    </sheetView>
  </sheetViews>
  <sheetFormatPr defaultColWidth="9.140625" defaultRowHeight="12.75" x14ac:dyDescent="0.2"/>
  <cols>
    <col min="1" max="1" width="4.7109375" style="10" customWidth="1"/>
    <col min="2" max="2" width="16.85546875" style="10" customWidth="1"/>
    <col min="3" max="3" width="44.28515625" style="10" customWidth="1"/>
    <col min="4" max="4" width="16.5703125" style="10" customWidth="1"/>
    <col min="5" max="5" width="10.140625" style="10" customWidth="1"/>
    <col min="6" max="6" width="8.85546875" style="10" customWidth="1"/>
    <col min="7" max="9" width="13" style="11" customWidth="1"/>
    <col min="10" max="16384" width="9.140625" style="10"/>
  </cols>
  <sheetData>
    <row r="1" spans="1:9" ht="13.5" customHeight="1" x14ac:dyDescent="0.25">
      <c r="B1" s="2" t="s">
        <v>24</v>
      </c>
      <c r="C1" s="2" t="s">
        <v>25</v>
      </c>
      <c r="D1" s="36" t="s">
        <v>26</v>
      </c>
      <c r="E1" s="36"/>
      <c r="G1" s="4"/>
      <c r="H1" s="4"/>
      <c r="I1" s="4"/>
    </row>
    <row r="2" spans="1:9" ht="15.75" x14ac:dyDescent="0.25">
      <c r="C2" s="38" t="s">
        <v>66</v>
      </c>
      <c r="D2" s="38"/>
      <c r="E2" s="38"/>
      <c r="F2" s="38"/>
      <c r="G2" s="38"/>
      <c r="H2" s="38"/>
      <c r="I2" s="38"/>
    </row>
    <row r="4" spans="1:9" s="27" customFormat="1" ht="119.65" customHeight="1" x14ac:dyDescent="0.25">
      <c r="A4" s="12" t="s">
        <v>12</v>
      </c>
      <c r="B4" s="12" t="s">
        <v>13</v>
      </c>
      <c r="C4" s="12" t="s">
        <v>27</v>
      </c>
      <c r="D4" s="12" t="s">
        <v>31</v>
      </c>
      <c r="E4" s="12" t="s">
        <v>28</v>
      </c>
      <c r="F4" s="12" t="s">
        <v>30</v>
      </c>
      <c r="G4" s="13" t="s">
        <v>67</v>
      </c>
      <c r="H4" s="13" t="s">
        <v>69</v>
      </c>
      <c r="I4" s="13" t="s">
        <v>68</v>
      </c>
    </row>
    <row r="5" spans="1:9" s="27" customFormat="1" ht="15.6" customHeight="1" x14ac:dyDescent="0.25">
      <c r="A5" s="12">
        <v>1</v>
      </c>
      <c r="B5" s="28" t="s">
        <v>2</v>
      </c>
      <c r="C5" s="7" t="s">
        <v>49</v>
      </c>
      <c r="D5" s="7" t="s">
        <v>32</v>
      </c>
      <c r="E5" s="7" t="s">
        <v>42</v>
      </c>
      <c r="F5" s="34">
        <v>1</v>
      </c>
      <c r="G5" s="31">
        <v>1302.4000000000001</v>
      </c>
      <c r="H5" s="13">
        <f>G5*1.039</f>
        <v>1353.1936000000001</v>
      </c>
      <c r="I5" s="13">
        <f>H5*1.04</f>
        <v>1407.3213440000002</v>
      </c>
    </row>
    <row r="6" spans="1:9" s="27" customFormat="1" ht="15.6" customHeight="1" x14ac:dyDescent="0.25">
      <c r="A6" s="12">
        <v>2</v>
      </c>
      <c r="B6" s="28" t="s">
        <v>2</v>
      </c>
      <c r="C6" s="7" t="s">
        <v>50</v>
      </c>
      <c r="D6" s="7" t="s">
        <v>32</v>
      </c>
      <c r="E6" s="7" t="s">
        <v>42</v>
      </c>
      <c r="F6" s="34">
        <v>1</v>
      </c>
      <c r="G6" s="31">
        <v>1302.4000000000001</v>
      </c>
      <c r="H6" s="13">
        <f t="shared" ref="H6:H69" si="0">G6*1.039</f>
        <v>1353.1936000000001</v>
      </c>
      <c r="I6" s="13">
        <f t="shared" ref="I6:I69" si="1">H6*1.04</f>
        <v>1407.3213440000002</v>
      </c>
    </row>
    <row r="7" spans="1:9" s="27" customFormat="1" ht="15.6" customHeight="1" x14ac:dyDescent="0.25">
      <c r="A7" s="12">
        <v>3</v>
      </c>
      <c r="B7" s="28" t="s">
        <v>2</v>
      </c>
      <c r="C7" s="7" t="s">
        <v>51</v>
      </c>
      <c r="D7" s="7" t="s">
        <v>32</v>
      </c>
      <c r="E7" s="7" t="s">
        <v>42</v>
      </c>
      <c r="F7" s="34">
        <v>1</v>
      </c>
      <c r="G7" s="31">
        <v>1302.4000000000001</v>
      </c>
      <c r="H7" s="13">
        <f t="shared" si="0"/>
        <v>1353.1936000000001</v>
      </c>
      <c r="I7" s="13">
        <f t="shared" si="1"/>
        <v>1407.3213440000002</v>
      </c>
    </row>
    <row r="8" spans="1:9" s="27" customFormat="1" ht="15.6" customHeight="1" x14ac:dyDescent="0.25">
      <c r="A8" s="12">
        <v>4</v>
      </c>
      <c r="B8" s="28" t="s">
        <v>2</v>
      </c>
      <c r="C8" s="7" t="s">
        <v>52</v>
      </c>
      <c r="D8" s="7" t="s">
        <v>32</v>
      </c>
      <c r="E8" s="7" t="s">
        <v>42</v>
      </c>
      <c r="F8" s="34">
        <v>1</v>
      </c>
      <c r="G8" s="31">
        <v>1302.4000000000001</v>
      </c>
      <c r="H8" s="13">
        <f t="shared" si="0"/>
        <v>1353.1936000000001</v>
      </c>
      <c r="I8" s="13">
        <f t="shared" si="1"/>
        <v>1407.3213440000002</v>
      </c>
    </row>
    <row r="9" spans="1:9" s="27" customFormat="1" ht="15.6" customHeight="1" x14ac:dyDescent="0.25">
      <c r="A9" s="12">
        <v>5</v>
      </c>
      <c r="B9" s="28" t="s">
        <v>2</v>
      </c>
      <c r="C9" s="7" t="s">
        <v>53</v>
      </c>
      <c r="D9" s="7" t="s">
        <v>32</v>
      </c>
      <c r="E9" s="7" t="s">
        <v>42</v>
      </c>
      <c r="F9" s="34">
        <v>1</v>
      </c>
      <c r="G9" s="31">
        <v>1302.4000000000001</v>
      </c>
      <c r="H9" s="13">
        <f t="shared" si="0"/>
        <v>1353.1936000000001</v>
      </c>
      <c r="I9" s="13">
        <f t="shared" si="1"/>
        <v>1407.3213440000002</v>
      </c>
    </row>
    <row r="10" spans="1:9" s="27" customFormat="1" ht="15.6" customHeight="1" x14ac:dyDescent="0.25">
      <c r="A10" s="12">
        <v>6</v>
      </c>
      <c r="B10" s="28" t="s">
        <v>2</v>
      </c>
      <c r="C10" s="7" t="s">
        <v>54</v>
      </c>
      <c r="D10" s="7" t="s">
        <v>32</v>
      </c>
      <c r="E10" s="7" t="s">
        <v>42</v>
      </c>
      <c r="F10" s="34">
        <v>1</v>
      </c>
      <c r="G10" s="31">
        <v>1520</v>
      </c>
      <c r="H10" s="13">
        <f t="shared" si="0"/>
        <v>1579.28</v>
      </c>
      <c r="I10" s="13">
        <f t="shared" si="1"/>
        <v>1642.4512</v>
      </c>
    </row>
    <row r="11" spans="1:9" s="27" customFormat="1" ht="15.6" customHeight="1" x14ac:dyDescent="0.25">
      <c r="A11" s="12">
        <v>7</v>
      </c>
      <c r="B11" s="28" t="s">
        <v>3</v>
      </c>
      <c r="C11" s="7" t="s">
        <v>34</v>
      </c>
      <c r="D11" s="7" t="s">
        <v>32</v>
      </c>
      <c r="E11" s="7" t="s">
        <v>42</v>
      </c>
      <c r="F11" s="34">
        <v>1</v>
      </c>
      <c r="G11" s="31">
        <v>1302.4000000000001</v>
      </c>
      <c r="H11" s="13">
        <f t="shared" si="0"/>
        <v>1353.1936000000001</v>
      </c>
      <c r="I11" s="13">
        <f t="shared" si="1"/>
        <v>1407.3213440000002</v>
      </c>
    </row>
    <row r="12" spans="1:9" s="27" customFormat="1" ht="15.6" customHeight="1" x14ac:dyDescent="0.25">
      <c r="A12" s="12">
        <v>8</v>
      </c>
      <c r="B12" s="28" t="s">
        <v>3</v>
      </c>
      <c r="C12" s="7" t="s">
        <v>35</v>
      </c>
      <c r="D12" s="7" t="s">
        <v>32</v>
      </c>
      <c r="E12" s="7" t="s">
        <v>42</v>
      </c>
      <c r="F12" s="34">
        <v>1</v>
      </c>
      <c r="G12" s="31">
        <v>1302.4000000000001</v>
      </c>
      <c r="H12" s="13">
        <f t="shared" si="0"/>
        <v>1353.1936000000001</v>
      </c>
      <c r="I12" s="13">
        <f t="shared" si="1"/>
        <v>1407.3213440000002</v>
      </c>
    </row>
    <row r="13" spans="1:9" s="27" customFormat="1" ht="15.6" customHeight="1" x14ac:dyDescent="0.25">
      <c r="A13" s="12">
        <v>9</v>
      </c>
      <c r="B13" s="28" t="s">
        <v>3</v>
      </c>
      <c r="C13" s="7" t="s">
        <v>36</v>
      </c>
      <c r="D13" s="7" t="s">
        <v>32</v>
      </c>
      <c r="E13" s="7" t="s">
        <v>42</v>
      </c>
      <c r="F13" s="34">
        <v>1</v>
      </c>
      <c r="G13" s="31">
        <v>1302.4000000000001</v>
      </c>
      <c r="H13" s="13">
        <f t="shared" si="0"/>
        <v>1353.1936000000001</v>
      </c>
      <c r="I13" s="13">
        <f t="shared" si="1"/>
        <v>1407.3213440000002</v>
      </c>
    </row>
    <row r="14" spans="1:9" s="27" customFormat="1" ht="15.6" customHeight="1" x14ac:dyDescent="0.25">
      <c r="A14" s="12">
        <v>10</v>
      </c>
      <c r="B14" s="28" t="s">
        <v>3</v>
      </c>
      <c r="C14" s="7" t="s">
        <v>37</v>
      </c>
      <c r="D14" s="7" t="s">
        <v>32</v>
      </c>
      <c r="E14" s="7" t="s">
        <v>42</v>
      </c>
      <c r="F14" s="34">
        <v>1</v>
      </c>
      <c r="G14" s="31">
        <v>1302.4000000000001</v>
      </c>
      <c r="H14" s="13">
        <f t="shared" si="0"/>
        <v>1353.1936000000001</v>
      </c>
      <c r="I14" s="13">
        <f t="shared" si="1"/>
        <v>1407.3213440000002</v>
      </c>
    </row>
    <row r="15" spans="1:9" s="27" customFormat="1" ht="15.6" customHeight="1" x14ac:dyDescent="0.25">
      <c r="A15" s="12">
        <v>11</v>
      </c>
      <c r="B15" s="28" t="s">
        <v>3</v>
      </c>
      <c r="C15" s="7" t="s">
        <v>38</v>
      </c>
      <c r="D15" s="7" t="s">
        <v>32</v>
      </c>
      <c r="E15" s="7" t="s">
        <v>42</v>
      </c>
      <c r="F15" s="34">
        <v>1</v>
      </c>
      <c r="G15" s="31">
        <v>1302.4000000000001</v>
      </c>
      <c r="H15" s="13">
        <f t="shared" si="0"/>
        <v>1353.1936000000001</v>
      </c>
      <c r="I15" s="13">
        <f t="shared" si="1"/>
        <v>1407.3213440000002</v>
      </c>
    </row>
    <row r="16" spans="1:9" s="27" customFormat="1" ht="15.6" customHeight="1" x14ac:dyDescent="0.25">
      <c r="A16" s="12">
        <v>12</v>
      </c>
      <c r="B16" s="28" t="s">
        <v>3</v>
      </c>
      <c r="C16" s="7" t="s">
        <v>39</v>
      </c>
      <c r="D16" s="7" t="s">
        <v>32</v>
      </c>
      <c r="E16" s="7" t="s">
        <v>42</v>
      </c>
      <c r="F16" s="34">
        <v>1</v>
      </c>
      <c r="G16" s="31">
        <v>1520</v>
      </c>
      <c r="H16" s="13">
        <f t="shared" si="0"/>
        <v>1579.28</v>
      </c>
      <c r="I16" s="13">
        <f t="shared" si="1"/>
        <v>1642.4512</v>
      </c>
    </row>
    <row r="17" spans="1:9" s="27" customFormat="1" ht="15.6" customHeight="1" x14ac:dyDescent="0.25">
      <c r="A17" s="12">
        <v>13</v>
      </c>
      <c r="B17" s="28" t="s">
        <v>3</v>
      </c>
      <c r="C17" s="7" t="s">
        <v>40</v>
      </c>
      <c r="D17" s="7" t="s">
        <v>32</v>
      </c>
      <c r="E17" s="7" t="s">
        <v>42</v>
      </c>
      <c r="F17" s="34">
        <v>1</v>
      </c>
      <c r="G17" s="31">
        <v>1862.4</v>
      </c>
      <c r="H17" s="13">
        <f t="shared" si="0"/>
        <v>1935.0336</v>
      </c>
      <c r="I17" s="13">
        <f t="shared" si="1"/>
        <v>2012.4349440000001</v>
      </c>
    </row>
    <row r="18" spans="1:9" s="27" customFormat="1" ht="15.6" customHeight="1" x14ac:dyDescent="0.25">
      <c r="A18" s="12">
        <v>14</v>
      </c>
      <c r="B18" s="28" t="s">
        <v>3</v>
      </c>
      <c r="C18" s="7" t="s">
        <v>41</v>
      </c>
      <c r="D18" s="7" t="s">
        <v>32</v>
      </c>
      <c r="E18" s="7" t="s">
        <v>42</v>
      </c>
      <c r="F18" s="34">
        <v>1</v>
      </c>
      <c r="G18" s="31">
        <v>2364.8000000000002</v>
      </c>
      <c r="H18" s="13">
        <f t="shared" si="0"/>
        <v>2457.0272</v>
      </c>
      <c r="I18" s="13">
        <f t="shared" si="1"/>
        <v>2555.3082880000002</v>
      </c>
    </row>
    <row r="19" spans="1:9" s="27" customFormat="1" ht="15.6" customHeight="1" x14ac:dyDescent="0.25">
      <c r="A19" s="12">
        <v>15</v>
      </c>
      <c r="B19" s="28" t="s">
        <v>29</v>
      </c>
      <c r="C19" s="7" t="s">
        <v>49</v>
      </c>
      <c r="D19" s="7" t="s">
        <v>33</v>
      </c>
      <c r="E19" s="7" t="s">
        <v>42</v>
      </c>
      <c r="F19" s="34">
        <v>1</v>
      </c>
      <c r="G19" s="31">
        <v>1302.4000000000001</v>
      </c>
      <c r="H19" s="13">
        <f t="shared" si="0"/>
        <v>1353.1936000000001</v>
      </c>
      <c r="I19" s="13">
        <f t="shared" si="1"/>
        <v>1407.3213440000002</v>
      </c>
    </row>
    <row r="20" spans="1:9" s="27" customFormat="1" ht="15.6" customHeight="1" x14ac:dyDescent="0.25">
      <c r="A20" s="12">
        <v>16</v>
      </c>
      <c r="B20" s="28" t="s">
        <v>29</v>
      </c>
      <c r="C20" s="7" t="s">
        <v>50</v>
      </c>
      <c r="D20" s="7" t="s">
        <v>33</v>
      </c>
      <c r="E20" s="7" t="s">
        <v>42</v>
      </c>
      <c r="F20" s="34">
        <v>1</v>
      </c>
      <c r="G20" s="31">
        <v>1302.4000000000001</v>
      </c>
      <c r="H20" s="13">
        <f t="shared" si="0"/>
        <v>1353.1936000000001</v>
      </c>
      <c r="I20" s="13">
        <f t="shared" si="1"/>
        <v>1407.3213440000002</v>
      </c>
    </row>
    <row r="21" spans="1:9" s="27" customFormat="1" ht="16.350000000000001" customHeight="1" x14ac:dyDescent="0.25">
      <c r="A21" s="12">
        <v>17</v>
      </c>
      <c r="B21" s="28" t="s">
        <v>29</v>
      </c>
      <c r="C21" s="7" t="s">
        <v>51</v>
      </c>
      <c r="D21" s="7" t="s">
        <v>33</v>
      </c>
      <c r="E21" s="7" t="s">
        <v>42</v>
      </c>
      <c r="F21" s="34">
        <v>1</v>
      </c>
      <c r="G21" s="31">
        <v>1302.4000000000001</v>
      </c>
      <c r="H21" s="13">
        <f t="shared" si="0"/>
        <v>1353.1936000000001</v>
      </c>
      <c r="I21" s="13">
        <f t="shared" si="1"/>
        <v>1407.3213440000002</v>
      </c>
    </row>
    <row r="22" spans="1:9" s="27" customFormat="1" ht="16.350000000000001" customHeight="1" x14ac:dyDescent="0.25">
      <c r="A22" s="12">
        <v>18</v>
      </c>
      <c r="B22" s="28" t="s">
        <v>29</v>
      </c>
      <c r="C22" s="7" t="s">
        <v>52</v>
      </c>
      <c r="D22" s="7" t="s">
        <v>33</v>
      </c>
      <c r="E22" s="7" t="s">
        <v>42</v>
      </c>
      <c r="F22" s="34">
        <v>1</v>
      </c>
      <c r="G22" s="31">
        <v>1302.4000000000001</v>
      </c>
      <c r="H22" s="13">
        <f t="shared" si="0"/>
        <v>1353.1936000000001</v>
      </c>
      <c r="I22" s="13">
        <f t="shared" si="1"/>
        <v>1407.3213440000002</v>
      </c>
    </row>
    <row r="23" spans="1:9" s="27" customFormat="1" ht="16.350000000000001" customHeight="1" x14ac:dyDescent="0.25">
      <c r="A23" s="12">
        <v>19</v>
      </c>
      <c r="B23" s="28" t="s">
        <v>29</v>
      </c>
      <c r="C23" s="7" t="s">
        <v>53</v>
      </c>
      <c r="D23" s="7" t="s">
        <v>33</v>
      </c>
      <c r="E23" s="7" t="s">
        <v>42</v>
      </c>
      <c r="F23" s="34">
        <v>1</v>
      </c>
      <c r="G23" s="31">
        <v>1302.4000000000001</v>
      </c>
      <c r="H23" s="13">
        <f t="shared" si="0"/>
        <v>1353.1936000000001</v>
      </c>
      <c r="I23" s="13">
        <f t="shared" si="1"/>
        <v>1407.3213440000002</v>
      </c>
    </row>
    <row r="24" spans="1:9" s="27" customFormat="1" ht="16.350000000000001" customHeight="1" x14ac:dyDescent="0.25">
      <c r="A24" s="12">
        <v>20</v>
      </c>
      <c r="B24" s="28" t="s">
        <v>29</v>
      </c>
      <c r="C24" s="7" t="s">
        <v>55</v>
      </c>
      <c r="D24" s="7" t="s">
        <v>33</v>
      </c>
      <c r="E24" s="7" t="s">
        <v>42</v>
      </c>
      <c r="F24" s="34">
        <v>1</v>
      </c>
      <c r="G24" s="31">
        <v>1520</v>
      </c>
      <c r="H24" s="13">
        <f t="shared" si="0"/>
        <v>1579.28</v>
      </c>
      <c r="I24" s="13">
        <f t="shared" si="1"/>
        <v>1642.4512</v>
      </c>
    </row>
    <row r="25" spans="1:9" s="27" customFormat="1" ht="16.350000000000001" customHeight="1" x14ac:dyDescent="0.25">
      <c r="A25" s="12">
        <v>21</v>
      </c>
      <c r="B25" s="28" t="s">
        <v>29</v>
      </c>
      <c r="C25" s="7" t="s">
        <v>54</v>
      </c>
      <c r="D25" s="7" t="s">
        <v>33</v>
      </c>
      <c r="E25" s="7" t="s">
        <v>42</v>
      </c>
      <c r="F25" s="34">
        <v>1</v>
      </c>
      <c r="G25" s="31">
        <v>1520</v>
      </c>
      <c r="H25" s="13">
        <f t="shared" si="0"/>
        <v>1579.28</v>
      </c>
      <c r="I25" s="13">
        <f t="shared" si="1"/>
        <v>1642.4512</v>
      </c>
    </row>
    <row r="26" spans="1:9" s="27" customFormat="1" ht="16.350000000000001" customHeight="1" x14ac:dyDescent="0.25">
      <c r="A26" s="12">
        <v>22</v>
      </c>
      <c r="B26" s="28" t="s">
        <v>29</v>
      </c>
      <c r="C26" s="7" t="s">
        <v>56</v>
      </c>
      <c r="D26" s="7" t="s">
        <v>33</v>
      </c>
      <c r="E26" s="7" t="s">
        <v>42</v>
      </c>
      <c r="F26" s="34">
        <v>1</v>
      </c>
      <c r="G26" s="31">
        <v>1520</v>
      </c>
      <c r="H26" s="13">
        <f t="shared" si="0"/>
        <v>1579.28</v>
      </c>
      <c r="I26" s="13">
        <f t="shared" si="1"/>
        <v>1642.4512</v>
      </c>
    </row>
    <row r="27" spans="1:9" s="27" customFormat="1" ht="16.350000000000001" customHeight="1" x14ac:dyDescent="0.25">
      <c r="A27" s="12">
        <v>23</v>
      </c>
      <c r="B27" s="28" t="s">
        <v>5</v>
      </c>
      <c r="C27" s="7" t="s">
        <v>57</v>
      </c>
      <c r="D27" s="7" t="s">
        <v>33</v>
      </c>
      <c r="E27" s="7" t="s">
        <v>42</v>
      </c>
      <c r="F27" s="34">
        <v>1</v>
      </c>
      <c r="G27" s="31">
        <v>1302.4000000000001</v>
      </c>
      <c r="H27" s="13">
        <f t="shared" si="0"/>
        <v>1353.1936000000001</v>
      </c>
      <c r="I27" s="13">
        <f t="shared" si="1"/>
        <v>1407.3213440000002</v>
      </c>
    </row>
    <row r="28" spans="1:9" s="27" customFormat="1" ht="16.350000000000001" customHeight="1" x14ac:dyDescent="0.25">
      <c r="A28" s="12">
        <v>24</v>
      </c>
      <c r="B28" s="28" t="s">
        <v>5</v>
      </c>
      <c r="C28" s="7" t="s">
        <v>49</v>
      </c>
      <c r="D28" s="7" t="s">
        <v>33</v>
      </c>
      <c r="E28" s="7" t="s">
        <v>42</v>
      </c>
      <c r="F28" s="34">
        <v>1</v>
      </c>
      <c r="G28" s="31">
        <v>1302.4000000000001</v>
      </c>
      <c r="H28" s="13">
        <f t="shared" si="0"/>
        <v>1353.1936000000001</v>
      </c>
      <c r="I28" s="13">
        <f t="shared" si="1"/>
        <v>1407.3213440000002</v>
      </c>
    </row>
    <row r="29" spans="1:9" s="27" customFormat="1" ht="16.350000000000001" customHeight="1" x14ac:dyDescent="0.25">
      <c r="A29" s="12">
        <v>25</v>
      </c>
      <c r="B29" s="28" t="s">
        <v>5</v>
      </c>
      <c r="C29" s="7" t="s">
        <v>50</v>
      </c>
      <c r="D29" s="7" t="s">
        <v>33</v>
      </c>
      <c r="E29" s="7" t="s">
        <v>42</v>
      </c>
      <c r="F29" s="34">
        <v>1</v>
      </c>
      <c r="G29" s="31">
        <v>1302.4000000000001</v>
      </c>
      <c r="H29" s="13">
        <f t="shared" si="0"/>
        <v>1353.1936000000001</v>
      </c>
      <c r="I29" s="13">
        <f t="shared" si="1"/>
        <v>1407.3213440000002</v>
      </c>
    </row>
    <row r="30" spans="1:9" s="27" customFormat="1" ht="16.350000000000001" customHeight="1" x14ac:dyDescent="0.25">
      <c r="A30" s="12">
        <v>26</v>
      </c>
      <c r="B30" s="28" t="s">
        <v>5</v>
      </c>
      <c r="C30" s="7" t="s">
        <v>51</v>
      </c>
      <c r="D30" s="7" t="s">
        <v>33</v>
      </c>
      <c r="E30" s="7" t="s">
        <v>42</v>
      </c>
      <c r="F30" s="34">
        <v>1</v>
      </c>
      <c r="G30" s="31">
        <v>1302.4000000000001</v>
      </c>
      <c r="H30" s="13">
        <f t="shared" si="0"/>
        <v>1353.1936000000001</v>
      </c>
      <c r="I30" s="13">
        <f t="shared" si="1"/>
        <v>1407.3213440000002</v>
      </c>
    </row>
    <row r="31" spans="1:9" s="27" customFormat="1" ht="16.350000000000001" customHeight="1" x14ac:dyDescent="0.25">
      <c r="A31" s="12">
        <v>27</v>
      </c>
      <c r="B31" s="28" t="s">
        <v>5</v>
      </c>
      <c r="C31" s="7" t="s">
        <v>52</v>
      </c>
      <c r="D31" s="7" t="s">
        <v>33</v>
      </c>
      <c r="E31" s="7" t="s">
        <v>42</v>
      </c>
      <c r="F31" s="34">
        <v>1</v>
      </c>
      <c r="G31" s="31">
        <v>1302.4000000000001</v>
      </c>
      <c r="H31" s="13">
        <f t="shared" si="0"/>
        <v>1353.1936000000001</v>
      </c>
      <c r="I31" s="13">
        <f t="shared" si="1"/>
        <v>1407.3213440000002</v>
      </c>
    </row>
    <row r="32" spans="1:9" s="27" customFormat="1" ht="16.350000000000001" customHeight="1" x14ac:dyDescent="0.25">
      <c r="A32" s="12">
        <v>28</v>
      </c>
      <c r="B32" s="28" t="s">
        <v>5</v>
      </c>
      <c r="C32" s="7" t="s">
        <v>53</v>
      </c>
      <c r="D32" s="7" t="s">
        <v>33</v>
      </c>
      <c r="E32" s="7" t="s">
        <v>42</v>
      </c>
      <c r="F32" s="34">
        <v>1</v>
      </c>
      <c r="G32" s="31">
        <v>1302.4000000000001</v>
      </c>
      <c r="H32" s="13">
        <f t="shared" si="0"/>
        <v>1353.1936000000001</v>
      </c>
      <c r="I32" s="13">
        <f t="shared" si="1"/>
        <v>1407.3213440000002</v>
      </c>
    </row>
    <row r="33" spans="1:9" s="27" customFormat="1" ht="16.350000000000001" customHeight="1" x14ac:dyDescent="0.25">
      <c r="A33" s="12">
        <v>29</v>
      </c>
      <c r="B33" s="28" t="s">
        <v>5</v>
      </c>
      <c r="C33" s="7" t="s">
        <v>55</v>
      </c>
      <c r="D33" s="7" t="s">
        <v>33</v>
      </c>
      <c r="E33" s="7" t="s">
        <v>42</v>
      </c>
      <c r="F33" s="34">
        <v>1</v>
      </c>
      <c r="G33" s="31">
        <v>1520</v>
      </c>
      <c r="H33" s="13">
        <f t="shared" si="0"/>
        <v>1579.28</v>
      </c>
      <c r="I33" s="13">
        <f t="shared" si="1"/>
        <v>1642.4512</v>
      </c>
    </row>
    <row r="34" spans="1:9" s="27" customFormat="1" ht="16.350000000000001" customHeight="1" x14ac:dyDescent="0.25">
      <c r="A34" s="12">
        <v>30</v>
      </c>
      <c r="B34" s="28" t="s">
        <v>5</v>
      </c>
      <c r="C34" s="7" t="s">
        <v>54</v>
      </c>
      <c r="D34" s="7" t="s">
        <v>33</v>
      </c>
      <c r="E34" s="7" t="s">
        <v>42</v>
      </c>
      <c r="F34" s="34">
        <v>1</v>
      </c>
      <c r="G34" s="31">
        <v>1520</v>
      </c>
      <c r="H34" s="13">
        <f t="shared" si="0"/>
        <v>1579.28</v>
      </c>
      <c r="I34" s="13">
        <f t="shared" si="1"/>
        <v>1642.4512</v>
      </c>
    </row>
    <row r="35" spans="1:9" s="27" customFormat="1" ht="16.350000000000001" customHeight="1" x14ac:dyDescent="0.25">
      <c r="A35" s="12">
        <v>31</v>
      </c>
      <c r="B35" s="28" t="s">
        <v>5</v>
      </c>
      <c r="C35" s="7" t="s">
        <v>58</v>
      </c>
      <c r="D35" s="7" t="s">
        <v>33</v>
      </c>
      <c r="E35" s="7" t="s">
        <v>42</v>
      </c>
      <c r="F35" s="34">
        <v>1</v>
      </c>
      <c r="G35" s="31">
        <v>1520</v>
      </c>
      <c r="H35" s="13">
        <f t="shared" si="0"/>
        <v>1579.28</v>
      </c>
      <c r="I35" s="13">
        <f t="shared" si="1"/>
        <v>1642.4512</v>
      </c>
    </row>
    <row r="36" spans="1:9" s="27" customFormat="1" ht="16.350000000000001" customHeight="1" x14ac:dyDescent="0.25">
      <c r="A36" s="12">
        <v>32</v>
      </c>
      <c r="B36" s="28" t="s">
        <v>5</v>
      </c>
      <c r="C36" s="7" t="s">
        <v>59</v>
      </c>
      <c r="D36" s="7" t="s">
        <v>33</v>
      </c>
      <c r="E36" s="7" t="s">
        <v>42</v>
      </c>
      <c r="F36" s="34">
        <v>1</v>
      </c>
      <c r="G36" s="31">
        <v>1862.4</v>
      </c>
      <c r="H36" s="13">
        <f t="shared" si="0"/>
        <v>1935.0336</v>
      </c>
      <c r="I36" s="13">
        <f t="shared" si="1"/>
        <v>2012.4349440000001</v>
      </c>
    </row>
    <row r="37" spans="1:9" s="27" customFormat="1" ht="16.350000000000001" customHeight="1" x14ac:dyDescent="0.25">
      <c r="A37" s="12">
        <v>33</v>
      </c>
      <c r="B37" s="28" t="s">
        <v>5</v>
      </c>
      <c r="C37" s="7" t="s">
        <v>60</v>
      </c>
      <c r="D37" s="7" t="s">
        <v>33</v>
      </c>
      <c r="E37" s="7" t="s">
        <v>42</v>
      </c>
      <c r="F37" s="34">
        <v>1</v>
      </c>
      <c r="G37" s="31">
        <v>2364.8000000000002</v>
      </c>
      <c r="H37" s="13">
        <f t="shared" si="0"/>
        <v>2457.0272</v>
      </c>
      <c r="I37" s="13">
        <f t="shared" si="1"/>
        <v>2555.3082880000002</v>
      </c>
    </row>
    <row r="38" spans="1:9" s="27" customFormat="1" ht="19.899999999999999" customHeight="1" x14ac:dyDescent="0.25">
      <c r="A38" s="12">
        <v>34</v>
      </c>
      <c r="B38" s="28" t="s">
        <v>5</v>
      </c>
      <c r="C38" s="7" t="s">
        <v>61</v>
      </c>
      <c r="D38" s="7" t="s">
        <v>33</v>
      </c>
      <c r="E38" s="7" t="s">
        <v>42</v>
      </c>
      <c r="F38" s="34">
        <v>1</v>
      </c>
      <c r="G38" s="31">
        <v>6720</v>
      </c>
      <c r="H38" s="13">
        <f t="shared" si="0"/>
        <v>6982.08</v>
      </c>
      <c r="I38" s="13">
        <f t="shared" si="1"/>
        <v>7261.3631999999998</v>
      </c>
    </row>
    <row r="39" spans="1:9" s="27" customFormat="1" ht="19.899999999999999" customHeight="1" x14ac:dyDescent="0.25">
      <c r="A39" s="12">
        <v>35</v>
      </c>
      <c r="B39" s="28" t="s">
        <v>6</v>
      </c>
      <c r="C39" s="7" t="s">
        <v>62</v>
      </c>
      <c r="D39" s="7" t="s">
        <v>33</v>
      </c>
      <c r="E39" s="7" t="s">
        <v>42</v>
      </c>
      <c r="F39" s="34">
        <v>1</v>
      </c>
      <c r="G39" s="31">
        <v>1302.4000000000001</v>
      </c>
      <c r="H39" s="13">
        <f t="shared" si="0"/>
        <v>1353.1936000000001</v>
      </c>
      <c r="I39" s="13">
        <f t="shared" si="1"/>
        <v>1407.3213440000002</v>
      </c>
    </row>
    <row r="40" spans="1:9" s="27" customFormat="1" ht="19.899999999999999" customHeight="1" x14ac:dyDescent="0.25">
      <c r="A40" s="12">
        <v>36</v>
      </c>
      <c r="B40" s="28" t="s">
        <v>6</v>
      </c>
      <c r="C40" s="7" t="s">
        <v>50</v>
      </c>
      <c r="D40" s="7" t="s">
        <v>33</v>
      </c>
      <c r="E40" s="7" t="s">
        <v>42</v>
      </c>
      <c r="F40" s="34">
        <v>1</v>
      </c>
      <c r="G40" s="31">
        <v>1302.4000000000001</v>
      </c>
      <c r="H40" s="13">
        <f t="shared" si="0"/>
        <v>1353.1936000000001</v>
      </c>
      <c r="I40" s="13">
        <f t="shared" si="1"/>
        <v>1407.3213440000002</v>
      </c>
    </row>
    <row r="41" spans="1:9" s="27" customFormat="1" ht="19.899999999999999" customHeight="1" x14ac:dyDescent="0.25">
      <c r="A41" s="12">
        <v>37</v>
      </c>
      <c r="B41" s="28" t="s">
        <v>6</v>
      </c>
      <c r="C41" s="7" t="s">
        <v>51</v>
      </c>
      <c r="D41" s="7" t="s">
        <v>33</v>
      </c>
      <c r="E41" s="7" t="s">
        <v>42</v>
      </c>
      <c r="F41" s="34">
        <v>1</v>
      </c>
      <c r="G41" s="31">
        <v>1302.4000000000001</v>
      </c>
      <c r="H41" s="13">
        <f t="shared" si="0"/>
        <v>1353.1936000000001</v>
      </c>
      <c r="I41" s="13">
        <f t="shared" si="1"/>
        <v>1407.3213440000002</v>
      </c>
    </row>
    <row r="42" spans="1:9" s="27" customFormat="1" ht="19.899999999999999" customHeight="1" x14ac:dyDescent="0.25">
      <c r="A42" s="12">
        <v>38</v>
      </c>
      <c r="B42" s="28" t="s">
        <v>6</v>
      </c>
      <c r="C42" s="7" t="s">
        <v>52</v>
      </c>
      <c r="D42" s="7" t="s">
        <v>33</v>
      </c>
      <c r="E42" s="7" t="s">
        <v>42</v>
      </c>
      <c r="F42" s="34">
        <v>1</v>
      </c>
      <c r="G42" s="31">
        <v>1302.4000000000001</v>
      </c>
      <c r="H42" s="13">
        <f t="shared" si="0"/>
        <v>1353.1936000000001</v>
      </c>
      <c r="I42" s="13">
        <f t="shared" si="1"/>
        <v>1407.3213440000002</v>
      </c>
    </row>
    <row r="43" spans="1:9" s="27" customFormat="1" ht="19.899999999999999" customHeight="1" x14ac:dyDescent="0.25">
      <c r="A43" s="12">
        <v>39</v>
      </c>
      <c r="B43" s="28" t="s">
        <v>6</v>
      </c>
      <c r="C43" s="7" t="s">
        <v>53</v>
      </c>
      <c r="D43" s="7" t="s">
        <v>33</v>
      </c>
      <c r="E43" s="7" t="s">
        <v>42</v>
      </c>
      <c r="F43" s="34">
        <v>1</v>
      </c>
      <c r="G43" s="31">
        <v>1302.4000000000001</v>
      </c>
      <c r="H43" s="13">
        <f t="shared" si="0"/>
        <v>1353.1936000000001</v>
      </c>
      <c r="I43" s="13">
        <f t="shared" si="1"/>
        <v>1407.3213440000002</v>
      </c>
    </row>
    <row r="44" spans="1:9" s="27" customFormat="1" ht="19.899999999999999" customHeight="1" x14ac:dyDescent="0.25">
      <c r="A44" s="12">
        <v>40</v>
      </c>
      <c r="B44" s="28" t="s">
        <v>6</v>
      </c>
      <c r="C44" s="7" t="s">
        <v>55</v>
      </c>
      <c r="D44" s="7" t="s">
        <v>33</v>
      </c>
      <c r="E44" s="7" t="s">
        <v>42</v>
      </c>
      <c r="F44" s="34">
        <v>1</v>
      </c>
      <c r="G44" s="31">
        <v>1520</v>
      </c>
      <c r="H44" s="13">
        <f t="shared" si="0"/>
        <v>1579.28</v>
      </c>
      <c r="I44" s="13">
        <f t="shared" si="1"/>
        <v>1642.4512</v>
      </c>
    </row>
    <row r="45" spans="1:9" s="27" customFormat="1" ht="19.899999999999999" customHeight="1" x14ac:dyDescent="0.25">
      <c r="A45" s="12">
        <v>41</v>
      </c>
      <c r="B45" s="28" t="s">
        <v>6</v>
      </c>
      <c r="C45" s="7" t="s">
        <v>54</v>
      </c>
      <c r="D45" s="7" t="s">
        <v>33</v>
      </c>
      <c r="E45" s="7" t="s">
        <v>42</v>
      </c>
      <c r="F45" s="34">
        <v>1</v>
      </c>
      <c r="G45" s="31">
        <v>1520</v>
      </c>
      <c r="H45" s="13">
        <f t="shared" si="0"/>
        <v>1579.28</v>
      </c>
      <c r="I45" s="13">
        <f t="shared" si="1"/>
        <v>1642.4512</v>
      </c>
    </row>
    <row r="46" spans="1:9" s="27" customFormat="1" ht="19.899999999999999" customHeight="1" x14ac:dyDescent="0.25">
      <c r="A46" s="12">
        <v>42</v>
      </c>
      <c r="B46" s="28" t="s">
        <v>6</v>
      </c>
      <c r="C46" s="7" t="s">
        <v>56</v>
      </c>
      <c r="D46" s="7" t="s">
        <v>33</v>
      </c>
      <c r="E46" s="7" t="s">
        <v>42</v>
      </c>
      <c r="F46" s="34">
        <v>1</v>
      </c>
      <c r="G46" s="31">
        <v>1520</v>
      </c>
      <c r="H46" s="13">
        <f t="shared" si="0"/>
        <v>1579.28</v>
      </c>
      <c r="I46" s="13">
        <f t="shared" si="1"/>
        <v>1642.4512</v>
      </c>
    </row>
    <row r="47" spans="1:9" s="27" customFormat="1" ht="19.899999999999999" customHeight="1" x14ac:dyDescent="0.25">
      <c r="A47" s="12">
        <v>43</v>
      </c>
      <c r="B47" s="28" t="s">
        <v>6</v>
      </c>
      <c r="C47" s="7" t="s">
        <v>59</v>
      </c>
      <c r="D47" s="7" t="s">
        <v>33</v>
      </c>
      <c r="E47" s="7" t="s">
        <v>42</v>
      </c>
      <c r="F47" s="34">
        <v>1</v>
      </c>
      <c r="G47" s="31">
        <v>1862.4</v>
      </c>
      <c r="H47" s="13">
        <f t="shared" si="0"/>
        <v>1935.0336</v>
      </c>
      <c r="I47" s="13">
        <f t="shared" si="1"/>
        <v>2012.4349440000001</v>
      </c>
    </row>
    <row r="48" spans="1:9" s="27" customFormat="1" ht="19.899999999999999" customHeight="1" x14ac:dyDescent="0.25">
      <c r="A48" s="12">
        <v>44</v>
      </c>
      <c r="B48" s="28" t="s">
        <v>6</v>
      </c>
      <c r="C48" s="7" t="s">
        <v>60</v>
      </c>
      <c r="D48" s="7" t="s">
        <v>33</v>
      </c>
      <c r="E48" s="7" t="s">
        <v>42</v>
      </c>
      <c r="F48" s="34">
        <v>1</v>
      </c>
      <c r="G48" s="31">
        <v>2364.8000000000002</v>
      </c>
      <c r="H48" s="13">
        <f t="shared" si="0"/>
        <v>2457.0272</v>
      </c>
      <c r="I48" s="13">
        <f t="shared" si="1"/>
        <v>2555.3082880000002</v>
      </c>
    </row>
    <row r="49" spans="1:9" s="27" customFormat="1" ht="19.899999999999999" customHeight="1" x14ac:dyDescent="0.25">
      <c r="A49" s="12">
        <v>45</v>
      </c>
      <c r="B49" s="28" t="s">
        <v>7</v>
      </c>
      <c r="C49" s="7" t="s">
        <v>34</v>
      </c>
      <c r="D49" s="7" t="s">
        <v>33</v>
      </c>
      <c r="E49" s="7" t="s">
        <v>42</v>
      </c>
      <c r="F49" s="34">
        <v>1</v>
      </c>
      <c r="G49" s="31">
        <v>1302.4000000000001</v>
      </c>
      <c r="H49" s="13">
        <f t="shared" si="0"/>
        <v>1353.1936000000001</v>
      </c>
      <c r="I49" s="13">
        <f t="shared" si="1"/>
        <v>1407.3213440000002</v>
      </c>
    </row>
    <row r="50" spans="1:9" s="27" customFormat="1" ht="19.899999999999999" customHeight="1" x14ac:dyDescent="0.25">
      <c r="A50" s="12">
        <v>46</v>
      </c>
      <c r="B50" s="28" t="s">
        <v>7</v>
      </c>
      <c r="C50" s="7" t="s">
        <v>43</v>
      </c>
      <c r="D50" s="7" t="s">
        <v>33</v>
      </c>
      <c r="E50" s="7" t="s">
        <v>42</v>
      </c>
      <c r="F50" s="34">
        <v>1</v>
      </c>
      <c r="G50" s="31">
        <v>1302.4000000000001</v>
      </c>
      <c r="H50" s="13">
        <f t="shared" si="0"/>
        <v>1353.1936000000001</v>
      </c>
      <c r="I50" s="13">
        <f t="shared" si="1"/>
        <v>1407.3213440000002</v>
      </c>
    </row>
    <row r="51" spans="1:9" s="27" customFormat="1" ht="19.899999999999999" customHeight="1" x14ac:dyDescent="0.25">
      <c r="A51" s="12">
        <v>47</v>
      </c>
      <c r="B51" s="28" t="s">
        <v>7</v>
      </c>
      <c r="C51" s="7" t="s">
        <v>36</v>
      </c>
      <c r="D51" s="7" t="s">
        <v>33</v>
      </c>
      <c r="E51" s="7" t="s">
        <v>42</v>
      </c>
      <c r="F51" s="34">
        <v>1</v>
      </c>
      <c r="G51" s="31">
        <v>1302.4000000000001</v>
      </c>
      <c r="H51" s="13">
        <f t="shared" si="0"/>
        <v>1353.1936000000001</v>
      </c>
      <c r="I51" s="13">
        <f t="shared" si="1"/>
        <v>1407.3213440000002</v>
      </c>
    </row>
    <row r="52" spans="1:9" s="27" customFormat="1" ht="19.899999999999999" customHeight="1" x14ac:dyDescent="0.25">
      <c r="A52" s="12">
        <v>48</v>
      </c>
      <c r="B52" s="28" t="s">
        <v>7</v>
      </c>
      <c r="C52" s="7" t="s">
        <v>44</v>
      </c>
      <c r="D52" s="7" t="s">
        <v>33</v>
      </c>
      <c r="E52" s="7" t="s">
        <v>42</v>
      </c>
      <c r="F52" s="34">
        <v>1</v>
      </c>
      <c r="G52" s="31">
        <v>1302.4000000000001</v>
      </c>
      <c r="H52" s="13">
        <f t="shared" si="0"/>
        <v>1353.1936000000001</v>
      </c>
      <c r="I52" s="13">
        <f t="shared" si="1"/>
        <v>1407.3213440000002</v>
      </c>
    </row>
    <row r="53" spans="1:9" s="27" customFormat="1" ht="19.899999999999999" customHeight="1" x14ac:dyDescent="0.25">
      <c r="A53" s="12">
        <v>49</v>
      </c>
      <c r="B53" s="28" t="s">
        <v>7</v>
      </c>
      <c r="C53" s="7" t="s">
        <v>45</v>
      </c>
      <c r="D53" s="7" t="s">
        <v>33</v>
      </c>
      <c r="E53" s="7" t="s">
        <v>42</v>
      </c>
      <c r="F53" s="34">
        <v>1</v>
      </c>
      <c r="G53" s="31">
        <v>1520</v>
      </c>
      <c r="H53" s="13">
        <f t="shared" si="0"/>
        <v>1579.28</v>
      </c>
      <c r="I53" s="13">
        <f t="shared" si="1"/>
        <v>1642.4512</v>
      </c>
    </row>
    <row r="54" spans="1:9" s="27" customFormat="1" ht="19.899999999999999" customHeight="1" x14ac:dyDescent="0.25">
      <c r="A54" s="12">
        <v>50</v>
      </c>
      <c r="B54" s="28" t="s">
        <v>7</v>
      </c>
      <c r="C54" s="7" t="s">
        <v>46</v>
      </c>
      <c r="D54" s="7" t="s">
        <v>32</v>
      </c>
      <c r="E54" s="7" t="s">
        <v>42</v>
      </c>
      <c r="F54" s="34">
        <v>1</v>
      </c>
      <c r="G54" s="31">
        <v>1520</v>
      </c>
      <c r="H54" s="13">
        <f t="shared" si="0"/>
        <v>1579.28</v>
      </c>
      <c r="I54" s="13">
        <f t="shared" si="1"/>
        <v>1642.4512</v>
      </c>
    </row>
    <row r="55" spans="1:9" s="27" customFormat="1" ht="19.899999999999999" customHeight="1" x14ac:dyDescent="0.25">
      <c r="A55" s="12">
        <v>51</v>
      </c>
      <c r="B55" s="28" t="s">
        <v>7</v>
      </c>
      <c r="C55" s="7" t="s">
        <v>40</v>
      </c>
      <c r="D55" s="7" t="s">
        <v>32</v>
      </c>
      <c r="E55" s="7" t="s">
        <v>42</v>
      </c>
      <c r="F55" s="34">
        <v>1</v>
      </c>
      <c r="G55" s="31">
        <v>1862.4</v>
      </c>
      <c r="H55" s="13">
        <f t="shared" si="0"/>
        <v>1935.0336</v>
      </c>
      <c r="I55" s="13">
        <f t="shared" si="1"/>
        <v>2012.4349440000001</v>
      </c>
    </row>
    <row r="56" spans="1:9" s="27" customFormat="1" ht="19.899999999999999" customHeight="1" x14ac:dyDescent="0.25">
      <c r="A56" s="12">
        <v>52</v>
      </c>
      <c r="B56" s="28" t="s">
        <v>7</v>
      </c>
      <c r="C56" s="7" t="s">
        <v>41</v>
      </c>
      <c r="D56" s="7" t="s">
        <v>32</v>
      </c>
      <c r="E56" s="7" t="s">
        <v>42</v>
      </c>
      <c r="F56" s="34">
        <v>1</v>
      </c>
      <c r="G56" s="31">
        <v>2364.8000000000002</v>
      </c>
      <c r="H56" s="13">
        <f t="shared" si="0"/>
        <v>2457.0272</v>
      </c>
      <c r="I56" s="13">
        <f t="shared" si="1"/>
        <v>2555.3082880000002</v>
      </c>
    </row>
    <row r="57" spans="1:9" s="27" customFormat="1" ht="19.899999999999999" customHeight="1" x14ac:dyDescent="0.25">
      <c r="A57" s="12">
        <v>53</v>
      </c>
      <c r="B57" s="28" t="s">
        <v>8</v>
      </c>
      <c r="C57" s="7" t="s">
        <v>47</v>
      </c>
      <c r="D57" s="7" t="s">
        <v>33</v>
      </c>
      <c r="E57" s="7" t="s">
        <v>42</v>
      </c>
      <c r="F57" s="34">
        <v>1</v>
      </c>
      <c r="G57" s="31">
        <v>1302.4000000000001</v>
      </c>
      <c r="H57" s="13">
        <f t="shared" si="0"/>
        <v>1353.1936000000001</v>
      </c>
      <c r="I57" s="13">
        <f t="shared" si="1"/>
        <v>1407.3213440000002</v>
      </c>
    </row>
    <row r="58" spans="1:9" s="27" customFormat="1" ht="19.899999999999999" customHeight="1" x14ac:dyDescent="0.25">
      <c r="A58" s="12">
        <v>54</v>
      </c>
      <c r="B58" s="28" t="s">
        <v>8</v>
      </c>
      <c r="C58" s="7" t="s">
        <v>36</v>
      </c>
      <c r="D58" s="7" t="s">
        <v>33</v>
      </c>
      <c r="E58" s="7" t="s">
        <v>42</v>
      </c>
      <c r="F58" s="34">
        <v>1</v>
      </c>
      <c r="G58" s="31">
        <v>1302.4000000000001</v>
      </c>
      <c r="H58" s="13">
        <f t="shared" si="0"/>
        <v>1353.1936000000001</v>
      </c>
      <c r="I58" s="13">
        <f t="shared" si="1"/>
        <v>1407.3213440000002</v>
      </c>
    </row>
    <row r="59" spans="1:9" s="27" customFormat="1" ht="19.899999999999999" customHeight="1" x14ac:dyDescent="0.25">
      <c r="A59" s="12">
        <v>55</v>
      </c>
      <c r="B59" s="28" t="s">
        <v>8</v>
      </c>
      <c r="C59" s="7" t="s">
        <v>48</v>
      </c>
      <c r="D59" s="7" t="s">
        <v>33</v>
      </c>
      <c r="E59" s="7" t="s">
        <v>42</v>
      </c>
      <c r="F59" s="34">
        <v>1</v>
      </c>
      <c r="G59" s="31">
        <v>1302.4000000000001</v>
      </c>
      <c r="H59" s="13">
        <f t="shared" si="0"/>
        <v>1353.1936000000001</v>
      </c>
      <c r="I59" s="13">
        <f t="shared" si="1"/>
        <v>1407.3213440000002</v>
      </c>
    </row>
    <row r="60" spans="1:9" s="27" customFormat="1" ht="19.899999999999999" customHeight="1" x14ac:dyDescent="0.25">
      <c r="A60" s="12">
        <v>56</v>
      </c>
      <c r="B60" s="28" t="s">
        <v>8</v>
      </c>
      <c r="C60" s="7" t="s">
        <v>44</v>
      </c>
      <c r="D60" s="7" t="s">
        <v>33</v>
      </c>
      <c r="E60" s="7" t="s">
        <v>42</v>
      </c>
      <c r="F60" s="34">
        <v>1</v>
      </c>
      <c r="G60" s="31">
        <v>1302.4000000000001</v>
      </c>
      <c r="H60" s="13">
        <f t="shared" si="0"/>
        <v>1353.1936000000001</v>
      </c>
      <c r="I60" s="13">
        <f t="shared" si="1"/>
        <v>1407.3213440000002</v>
      </c>
    </row>
    <row r="61" spans="1:9" s="27" customFormat="1" ht="19.899999999999999" customHeight="1" x14ac:dyDescent="0.25">
      <c r="A61" s="12">
        <v>57</v>
      </c>
      <c r="B61" s="28" t="s">
        <v>8</v>
      </c>
      <c r="C61" s="7" t="s">
        <v>37</v>
      </c>
      <c r="D61" s="7" t="s">
        <v>33</v>
      </c>
      <c r="E61" s="7" t="s">
        <v>42</v>
      </c>
      <c r="F61" s="34">
        <v>1</v>
      </c>
      <c r="G61" s="31">
        <v>1302.4000000000001</v>
      </c>
      <c r="H61" s="13">
        <f t="shared" si="0"/>
        <v>1353.1936000000001</v>
      </c>
      <c r="I61" s="13">
        <f t="shared" si="1"/>
        <v>1407.3213440000002</v>
      </c>
    </row>
    <row r="62" spans="1:9" s="27" customFormat="1" ht="19.899999999999999" customHeight="1" x14ac:dyDescent="0.25">
      <c r="A62" s="12">
        <v>58</v>
      </c>
      <c r="B62" s="28" t="s">
        <v>8</v>
      </c>
      <c r="C62" s="7" t="s">
        <v>39</v>
      </c>
      <c r="D62" s="7" t="s">
        <v>33</v>
      </c>
      <c r="E62" s="7" t="s">
        <v>42</v>
      </c>
      <c r="F62" s="34">
        <v>1</v>
      </c>
      <c r="G62" s="31">
        <v>1520</v>
      </c>
      <c r="H62" s="13">
        <f t="shared" si="0"/>
        <v>1579.28</v>
      </c>
      <c r="I62" s="13">
        <f t="shared" si="1"/>
        <v>1642.4512</v>
      </c>
    </row>
    <row r="63" spans="1:9" s="27" customFormat="1" ht="19.899999999999999" customHeight="1" x14ac:dyDescent="0.25">
      <c r="A63" s="12">
        <v>59</v>
      </c>
      <c r="B63" s="28" t="s">
        <v>8</v>
      </c>
      <c r="C63" s="7" t="s">
        <v>40</v>
      </c>
      <c r="D63" s="7" t="s">
        <v>33</v>
      </c>
      <c r="E63" s="7" t="s">
        <v>42</v>
      </c>
      <c r="F63" s="34">
        <v>1</v>
      </c>
      <c r="G63" s="31">
        <v>1862.4</v>
      </c>
      <c r="H63" s="13">
        <f t="shared" si="0"/>
        <v>1935.0336</v>
      </c>
      <c r="I63" s="13">
        <f t="shared" si="1"/>
        <v>2012.4349440000001</v>
      </c>
    </row>
    <row r="64" spans="1:9" s="27" customFormat="1" ht="19.899999999999999" customHeight="1" x14ac:dyDescent="0.25">
      <c r="A64" s="12">
        <v>60</v>
      </c>
      <c r="B64" s="28" t="s">
        <v>9</v>
      </c>
      <c r="C64" s="7" t="s">
        <v>47</v>
      </c>
      <c r="D64" s="7" t="s">
        <v>33</v>
      </c>
      <c r="E64" s="7" t="s">
        <v>42</v>
      </c>
      <c r="F64" s="34">
        <v>1</v>
      </c>
      <c r="G64" s="31">
        <v>1302.4000000000001</v>
      </c>
      <c r="H64" s="13">
        <f t="shared" si="0"/>
        <v>1353.1936000000001</v>
      </c>
      <c r="I64" s="13">
        <f t="shared" si="1"/>
        <v>1407.3213440000002</v>
      </c>
    </row>
    <row r="65" spans="1:9" s="27" customFormat="1" ht="19.899999999999999" customHeight="1" x14ac:dyDescent="0.25">
      <c r="A65" s="12">
        <v>61</v>
      </c>
      <c r="B65" s="28" t="s">
        <v>9</v>
      </c>
      <c r="C65" s="7" t="s">
        <v>36</v>
      </c>
      <c r="D65" s="7" t="s">
        <v>33</v>
      </c>
      <c r="E65" s="7" t="s">
        <v>42</v>
      </c>
      <c r="F65" s="34">
        <v>1</v>
      </c>
      <c r="G65" s="31">
        <v>1302.4000000000001</v>
      </c>
      <c r="H65" s="13">
        <f t="shared" si="0"/>
        <v>1353.1936000000001</v>
      </c>
      <c r="I65" s="13">
        <f t="shared" si="1"/>
        <v>1407.3213440000002</v>
      </c>
    </row>
    <row r="66" spans="1:9" s="27" customFormat="1" ht="19.899999999999999" customHeight="1" x14ac:dyDescent="0.25">
      <c r="A66" s="12">
        <v>62</v>
      </c>
      <c r="B66" s="28" t="s">
        <v>9</v>
      </c>
      <c r="C66" s="7" t="s">
        <v>44</v>
      </c>
      <c r="D66" s="7" t="s">
        <v>33</v>
      </c>
      <c r="E66" s="7" t="s">
        <v>42</v>
      </c>
      <c r="F66" s="34">
        <v>1</v>
      </c>
      <c r="G66" s="31">
        <v>1302.4000000000001</v>
      </c>
      <c r="H66" s="13">
        <f t="shared" si="0"/>
        <v>1353.1936000000001</v>
      </c>
      <c r="I66" s="13">
        <f t="shared" si="1"/>
        <v>1407.3213440000002</v>
      </c>
    </row>
    <row r="67" spans="1:9" s="27" customFormat="1" ht="19.899999999999999" customHeight="1" x14ac:dyDescent="0.25">
      <c r="A67" s="12">
        <v>63</v>
      </c>
      <c r="B67" s="28" t="s">
        <v>9</v>
      </c>
      <c r="C67" s="7" t="s">
        <v>45</v>
      </c>
      <c r="D67" s="7" t="s">
        <v>33</v>
      </c>
      <c r="E67" s="7" t="s">
        <v>42</v>
      </c>
      <c r="F67" s="34">
        <v>1</v>
      </c>
      <c r="G67" s="31">
        <v>1520</v>
      </c>
      <c r="H67" s="13">
        <f t="shared" si="0"/>
        <v>1579.28</v>
      </c>
      <c r="I67" s="13">
        <f t="shared" si="1"/>
        <v>1642.4512</v>
      </c>
    </row>
    <row r="68" spans="1:9" s="27" customFormat="1" ht="19.899999999999999" customHeight="1" x14ac:dyDescent="0.25">
      <c r="A68" s="12">
        <v>64</v>
      </c>
      <c r="B68" s="28" t="s">
        <v>9</v>
      </c>
      <c r="C68" s="7" t="s">
        <v>39</v>
      </c>
      <c r="D68" s="7" t="s">
        <v>33</v>
      </c>
      <c r="E68" s="7" t="s">
        <v>42</v>
      </c>
      <c r="F68" s="34">
        <v>1</v>
      </c>
      <c r="G68" s="31">
        <v>1520</v>
      </c>
      <c r="H68" s="13">
        <f t="shared" si="0"/>
        <v>1579.28</v>
      </c>
      <c r="I68" s="13">
        <f t="shared" si="1"/>
        <v>1642.4512</v>
      </c>
    </row>
    <row r="69" spans="1:9" s="27" customFormat="1" ht="19.899999999999999" customHeight="1" x14ac:dyDescent="0.25">
      <c r="A69" s="12">
        <v>65</v>
      </c>
      <c r="B69" s="28" t="s">
        <v>9</v>
      </c>
      <c r="C69" s="7" t="s">
        <v>46</v>
      </c>
      <c r="D69" s="7" t="s">
        <v>33</v>
      </c>
      <c r="E69" s="7" t="s">
        <v>42</v>
      </c>
      <c r="F69" s="34">
        <v>1</v>
      </c>
      <c r="G69" s="31">
        <v>1520</v>
      </c>
      <c r="H69" s="13">
        <f t="shared" si="0"/>
        <v>1579.28</v>
      </c>
      <c r="I69" s="13">
        <f t="shared" si="1"/>
        <v>1642.4512</v>
      </c>
    </row>
    <row r="70" spans="1:9" s="27" customFormat="1" ht="15.6" customHeight="1" x14ac:dyDescent="0.25">
      <c r="A70" s="12">
        <v>66</v>
      </c>
      <c r="B70" s="29" t="s">
        <v>9</v>
      </c>
      <c r="C70" s="32" t="s">
        <v>40</v>
      </c>
      <c r="D70" s="32" t="s">
        <v>33</v>
      </c>
      <c r="E70" s="7" t="s">
        <v>42</v>
      </c>
      <c r="F70" s="34">
        <v>1</v>
      </c>
      <c r="G70" s="33">
        <v>1862.4</v>
      </c>
      <c r="H70" s="13">
        <f t="shared" ref="H70:H78" si="2">G70*1.039</f>
        <v>1935.0336</v>
      </c>
      <c r="I70" s="13">
        <f t="shared" ref="I70:I78" si="3">H70*1.04</f>
        <v>2012.4349440000001</v>
      </c>
    </row>
    <row r="71" spans="1:9" s="27" customFormat="1" ht="15.6" customHeight="1" x14ac:dyDescent="0.25">
      <c r="A71" s="12">
        <v>67</v>
      </c>
      <c r="B71" s="30" t="s">
        <v>9</v>
      </c>
      <c r="C71" s="7" t="s">
        <v>41</v>
      </c>
      <c r="D71" s="7" t="s">
        <v>33</v>
      </c>
      <c r="E71" s="7" t="s">
        <v>42</v>
      </c>
      <c r="F71" s="34">
        <v>1</v>
      </c>
      <c r="G71" s="31">
        <v>2364.8000000000002</v>
      </c>
      <c r="H71" s="13">
        <f t="shared" si="2"/>
        <v>2457.0272</v>
      </c>
      <c r="I71" s="13">
        <f t="shared" si="3"/>
        <v>2555.3082880000002</v>
      </c>
    </row>
    <row r="72" spans="1:9" s="27" customFormat="1" ht="15.6" customHeight="1" x14ac:dyDescent="0.25">
      <c r="A72" s="12">
        <v>68</v>
      </c>
      <c r="B72" s="28" t="s">
        <v>10</v>
      </c>
      <c r="C72" s="7" t="s">
        <v>34</v>
      </c>
      <c r="D72" s="7" t="s">
        <v>33</v>
      </c>
      <c r="E72" s="7" t="s">
        <v>42</v>
      </c>
      <c r="F72" s="34">
        <v>1</v>
      </c>
      <c r="G72" s="31">
        <v>1302.4000000000001</v>
      </c>
      <c r="H72" s="13">
        <f t="shared" si="2"/>
        <v>1353.1936000000001</v>
      </c>
      <c r="I72" s="13">
        <f t="shared" si="3"/>
        <v>1407.3213440000002</v>
      </c>
    </row>
    <row r="73" spans="1:9" s="27" customFormat="1" ht="15.6" customHeight="1" x14ac:dyDescent="0.25">
      <c r="A73" s="12">
        <v>69</v>
      </c>
      <c r="B73" s="28" t="s">
        <v>10</v>
      </c>
      <c r="C73" s="7" t="s">
        <v>47</v>
      </c>
      <c r="D73" s="7" t="s">
        <v>33</v>
      </c>
      <c r="E73" s="7" t="s">
        <v>42</v>
      </c>
      <c r="F73" s="34">
        <v>1</v>
      </c>
      <c r="G73" s="31">
        <v>1302.4000000000001</v>
      </c>
      <c r="H73" s="13">
        <f t="shared" si="2"/>
        <v>1353.1936000000001</v>
      </c>
      <c r="I73" s="13">
        <f t="shared" si="3"/>
        <v>1407.3213440000002</v>
      </c>
    </row>
    <row r="74" spans="1:9" s="27" customFormat="1" ht="15.6" customHeight="1" x14ac:dyDescent="0.25">
      <c r="A74" s="12">
        <v>70</v>
      </c>
      <c r="B74" s="28" t="s">
        <v>10</v>
      </c>
      <c r="C74" s="7" t="s">
        <v>36</v>
      </c>
      <c r="D74" s="7" t="s">
        <v>33</v>
      </c>
      <c r="E74" s="7" t="s">
        <v>42</v>
      </c>
      <c r="F74" s="34">
        <v>1</v>
      </c>
      <c r="G74" s="31">
        <v>1302.4000000000001</v>
      </c>
      <c r="H74" s="13">
        <f t="shared" si="2"/>
        <v>1353.1936000000001</v>
      </c>
      <c r="I74" s="13">
        <f t="shared" si="3"/>
        <v>1407.3213440000002</v>
      </c>
    </row>
    <row r="75" spans="1:9" s="27" customFormat="1" ht="15.6" customHeight="1" x14ac:dyDescent="0.25">
      <c r="A75" s="12">
        <v>71</v>
      </c>
      <c r="B75" s="28" t="s">
        <v>10</v>
      </c>
      <c r="C75" s="7" t="s">
        <v>44</v>
      </c>
      <c r="D75" s="7" t="s">
        <v>33</v>
      </c>
      <c r="E75" s="7" t="s">
        <v>42</v>
      </c>
      <c r="F75" s="34">
        <v>1</v>
      </c>
      <c r="G75" s="31">
        <v>1302.4000000000001</v>
      </c>
      <c r="H75" s="13">
        <f t="shared" si="2"/>
        <v>1353.1936000000001</v>
      </c>
      <c r="I75" s="13">
        <f t="shared" si="3"/>
        <v>1407.3213440000002</v>
      </c>
    </row>
    <row r="76" spans="1:9" s="27" customFormat="1" ht="15.6" customHeight="1" x14ac:dyDescent="0.25">
      <c r="A76" s="12">
        <v>72</v>
      </c>
      <c r="B76" s="28" t="s">
        <v>10</v>
      </c>
      <c r="C76" s="7" t="s">
        <v>37</v>
      </c>
      <c r="D76" s="7" t="s">
        <v>33</v>
      </c>
      <c r="E76" s="7" t="s">
        <v>42</v>
      </c>
      <c r="F76" s="34">
        <v>1</v>
      </c>
      <c r="G76" s="31">
        <v>1302.4000000000001</v>
      </c>
      <c r="H76" s="13">
        <f t="shared" si="2"/>
        <v>1353.1936000000001</v>
      </c>
      <c r="I76" s="13">
        <f t="shared" si="3"/>
        <v>1407.3213440000002</v>
      </c>
    </row>
    <row r="77" spans="1:9" s="27" customFormat="1" ht="15.6" customHeight="1" x14ac:dyDescent="0.25">
      <c r="A77" s="12">
        <v>73</v>
      </c>
      <c r="B77" s="28" t="s">
        <v>10</v>
      </c>
      <c r="C77" s="7" t="s">
        <v>39</v>
      </c>
      <c r="D77" s="7" t="s">
        <v>33</v>
      </c>
      <c r="E77" s="7" t="s">
        <v>42</v>
      </c>
      <c r="F77" s="34">
        <v>1</v>
      </c>
      <c r="G77" s="31">
        <v>1520</v>
      </c>
      <c r="H77" s="13">
        <f t="shared" si="2"/>
        <v>1579.28</v>
      </c>
      <c r="I77" s="13">
        <f t="shared" si="3"/>
        <v>1642.4512</v>
      </c>
    </row>
    <row r="78" spans="1:9" s="27" customFormat="1" ht="15.6" customHeight="1" x14ac:dyDescent="0.25">
      <c r="A78" s="12">
        <v>74</v>
      </c>
      <c r="B78" s="28" t="s">
        <v>10</v>
      </c>
      <c r="C78" s="7" t="s">
        <v>40</v>
      </c>
      <c r="D78" s="7" t="s">
        <v>33</v>
      </c>
      <c r="E78" s="7" t="s">
        <v>42</v>
      </c>
      <c r="F78" s="34">
        <v>1</v>
      </c>
      <c r="G78" s="31">
        <v>1862.4</v>
      </c>
      <c r="H78" s="13">
        <f t="shared" si="2"/>
        <v>1935.0336</v>
      </c>
      <c r="I78" s="13">
        <f t="shared" si="3"/>
        <v>2012.4349440000001</v>
      </c>
    </row>
    <row r="79" spans="1:9" s="14" customFormat="1" ht="42" customHeight="1" x14ac:dyDescent="0.25">
      <c r="A79" s="15"/>
      <c r="B79" s="26"/>
      <c r="C79" s="16"/>
      <c r="D79" s="16"/>
      <c r="E79" s="16"/>
      <c r="F79" s="15"/>
      <c r="G79" s="17"/>
      <c r="H79" s="17"/>
      <c r="I79" s="17"/>
    </row>
    <row r="80" spans="1:9" s="18" customFormat="1" ht="15" x14ac:dyDescent="0.25">
      <c r="B80" s="26"/>
      <c r="C80" s="37"/>
      <c r="D80" s="37"/>
      <c r="E80" s="37"/>
      <c r="F80" s="37"/>
      <c r="G80" s="37"/>
      <c r="H80" s="37"/>
      <c r="I80" s="37"/>
    </row>
    <row r="81" spans="2:9" s="18" customFormat="1" ht="15" customHeight="1" x14ac:dyDescent="0.25">
      <c r="B81" s="26"/>
      <c r="C81" s="18" t="s">
        <v>63</v>
      </c>
      <c r="G81" s="19"/>
      <c r="H81" s="19"/>
      <c r="I81" s="19"/>
    </row>
    <row r="82" spans="2:9" s="20" customFormat="1" ht="27.95" customHeight="1" x14ac:dyDescent="0.25">
      <c r="B82" s="26"/>
      <c r="C82" s="37" t="s">
        <v>65</v>
      </c>
      <c r="D82" s="37"/>
      <c r="E82" s="37"/>
      <c r="F82" s="37"/>
      <c r="G82" s="37"/>
      <c r="H82" s="37"/>
      <c r="I82" s="37"/>
    </row>
    <row r="83" spans="2:9" s="20" customFormat="1" ht="27" customHeight="1" x14ac:dyDescent="0.25">
      <c r="C83" s="37" t="s">
        <v>64</v>
      </c>
      <c r="D83" s="37"/>
      <c r="E83" s="37"/>
      <c r="F83" s="37"/>
      <c r="G83" s="37"/>
      <c r="H83" s="37"/>
      <c r="I83" s="37"/>
    </row>
    <row r="84" spans="2:9" s="20" customFormat="1" ht="17.649999999999999" customHeight="1" x14ac:dyDescent="0.25">
      <c r="G84" s="21"/>
      <c r="H84" s="21"/>
      <c r="I84" s="21"/>
    </row>
    <row r="85" spans="2:9" s="20" customFormat="1" ht="22.7" customHeight="1" x14ac:dyDescent="0.25">
      <c r="C85" s="22"/>
      <c r="D85" s="22"/>
      <c r="E85" s="22"/>
      <c r="F85" s="22"/>
      <c r="G85" s="21"/>
      <c r="H85" s="21"/>
      <c r="I85" s="21"/>
    </row>
    <row r="86" spans="2:9" s="25" customFormat="1" ht="50.1" customHeight="1" x14ac:dyDescent="0.25">
      <c r="C86" s="23"/>
      <c r="D86" s="23"/>
      <c r="E86" s="23"/>
      <c r="F86" s="23"/>
      <c r="G86" s="24"/>
      <c r="H86" s="24"/>
      <c r="I86" s="24"/>
    </row>
  </sheetData>
  <autoFilter ref="A4:I81"/>
  <mergeCells count="5">
    <mergeCell ref="D1:E1"/>
    <mergeCell ref="C82:I82"/>
    <mergeCell ref="C83:I83"/>
    <mergeCell ref="C2:I2"/>
    <mergeCell ref="C80:I80"/>
  </mergeCells>
  <pageMargins left="0.15748031496062992" right="0.23622047244094491" top="0.31496062992125984" bottom="0.35433070866141736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C1" workbookViewId="0">
      <selection activeCell="E4" sqref="E4"/>
    </sheetView>
  </sheetViews>
  <sheetFormatPr defaultColWidth="9.140625"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4" t="s">
        <v>24</v>
      </c>
      <c r="C1" s="4" t="s">
        <v>25</v>
      </c>
    </row>
    <row r="3" spans="1:5" x14ac:dyDescent="0.25">
      <c r="A3" s="5" t="s">
        <v>12</v>
      </c>
      <c r="B3" s="5" t="s">
        <v>13</v>
      </c>
      <c r="C3" s="1" t="s">
        <v>11</v>
      </c>
      <c r="D3" s="1" t="s">
        <v>0</v>
      </c>
      <c r="E3" s="1" t="s">
        <v>1</v>
      </c>
    </row>
    <row r="4" spans="1:5" s="35" customFormat="1" ht="25.5" x14ac:dyDescent="0.25">
      <c r="A4" s="6">
        <v>2</v>
      </c>
      <c r="B4" s="3" t="s">
        <v>2</v>
      </c>
      <c r="C4" s="9" t="s">
        <v>14</v>
      </c>
      <c r="D4" s="3" t="s">
        <v>23</v>
      </c>
      <c r="E4" s="8" t="s">
        <v>70</v>
      </c>
    </row>
    <row r="5" spans="1:5" s="35" customFormat="1" ht="25.5" x14ac:dyDescent="0.25">
      <c r="A5" s="6">
        <v>3</v>
      </c>
      <c r="B5" s="3" t="s">
        <v>3</v>
      </c>
      <c r="C5" s="9" t="s">
        <v>15</v>
      </c>
      <c r="D5" s="3" t="s">
        <v>23</v>
      </c>
      <c r="E5" s="8" t="s">
        <v>70</v>
      </c>
    </row>
    <row r="6" spans="1:5" s="35" customFormat="1" ht="25.5" x14ac:dyDescent="0.25">
      <c r="A6" s="6">
        <v>4</v>
      </c>
      <c r="B6" s="3" t="s">
        <v>4</v>
      </c>
      <c r="C6" s="9" t="s">
        <v>19</v>
      </c>
      <c r="D6" s="3" t="s">
        <v>23</v>
      </c>
      <c r="E6" s="8" t="s">
        <v>70</v>
      </c>
    </row>
    <row r="7" spans="1:5" s="35" customFormat="1" ht="25.5" x14ac:dyDescent="0.25">
      <c r="A7" s="6">
        <v>5</v>
      </c>
      <c r="B7" s="3" t="s">
        <v>5</v>
      </c>
      <c r="C7" s="9" t="s">
        <v>16</v>
      </c>
      <c r="D7" s="3" t="s">
        <v>23</v>
      </c>
      <c r="E7" s="8" t="s">
        <v>70</v>
      </c>
    </row>
    <row r="8" spans="1:5" s="35" customFormat="1" ht="25.5" x14ac:dyDescent="0.25">
      <c r="A8" s="6">
        <v>6</v>
      </c>
      <c r="B8" s="3" t="s">
        <v>6</v>
      </c>
      <c r="C8" s="9" t="s">
        <v>17</v>
      </c>
      <c r="D8" s="3" t="s">
        <v>23</v>
      </c>
      <c r="E8" s="8" t="s">
        <v>70</v>
      </c>
    </row>
    <row r="9" spans="1:5" s="35" customFormat="1" ht="25.5" x14ac:dyDescent="0.25">
      <c r="A9" s="6">
        <v>7</v>
      </c>
      <c r="B9" s="3" t="s">
        <v>7</v>
      </c>
      <c r="C9" s="9" t="s">
        <v>21</v>
      </c>
      <c r="D9" s="3" t="s">
        <v>23</v>
      </c>
      <c r="E9" s="8" t="s">
        <v>70</v>
      </c>
    </row>
    <row r="10" spans="1:5" s="35" customFormat="1" ht="25.5" x14ac:dyDescent="0.25">
      <c r="A10" s="6">
        <v>8</v>
      </c>
      <c r="B10" s="3" t="s">
        <v>8</v>
      </c>
      <c r="C10" s="9" t="s">
        <v>20</v>
      </c>
      <c r="D10" s="3" t="s">
        <v>23</v>
      </c>
      <c r="E10" s="8" t="s">
        <v>70</v>
      </c>
    </row>
    <row r="11" spans="1:5" s="35" customFormat="1" ht="25.5" x14ac:dyDescent="0.25">
      <c r="A11" s="6">
        <v>9</v>
      </c>
      <c r="B11" s="3" t="s">
        <v>9</v>
      </c>
      <c r="C11" s="9" t="s">
        <v>18</v>
      </c>
      <c r="D11" s="3" t="s">
        <v>23</v>
      </c>
      <c r="E11" s="8" t="s">
        <v>70</v>
      </c>
    </row>
    <row r="12" spans="1:5" s="35" customFormat="1" ht="39" x14ac:dyDescent="0.25">
      <c r="A12" s="6">
        <v>11</v>
      </c>
      <c r="B12" s="3" t="s">
        <v>10</v>
      </c>
      <c r="C12" s="9" t="s">
        <v>22</v>
      </c>
      <c r="D12" s="3" t="s">
        <v>23</v>
      </c>
      <c r="E12" s="8" t="s">
        <v>70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 </vt:lpstr>
      <vt:lpstr>Условия поставки</vt:lpstr>
      <vt:lpstr>'НМЦ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2020-07-20T16:57:11Z</dcterms:modified>
</cp:coreProperties>
</file>